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h501usbg\AppData\Local\Temp\7zO8A170E69\"/>
    </mc:Choice>
  </mc:AlternateContent>
  <bookViews>
    <workbookView xWindow="0" yWindow="0" windowWidth="23040" windowHeight="8616"/>
  </bookViews>
  <sheets>
    <sheet name="Lot 2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89" i="1" l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</calcChain>
</file>

<file path=xl/sharedStrings.xml><?xml version="1.0" encoding="utf-8"?>
<sst xmlns="http://schemas.openxmlformats.org/spreadsheetml/2006/main" count="155" uniqueCount="83">
  <si>
    <t>MODEL BASE DE PREUS</t>
  </si>
  <si>
    <t>Expedient CSE/AH02/1101396120/25/PO</t>
  </si>
  <si>
    <t>LOT 2</t>
  </si>
  <si>
    <t>Empresa:</t>
  </si>
  <si>
    <t>NIF:</t>
  </si>
  <si>
    <r>
      <rPr>
        <b/>
        <sz val="11.5"/>
        <color theme="1"/>
        <rFont val="Calibri"/>
        <family val="2"/>
        <scheme val="minor"/>
      </rPr>
      <t>Nota:</t>
    </r>
    <r>
      <rPr>
        <i/>
        <sz val="11.5"/>
        <color theme="1"/>
        <rFont val="Calibri"/>
        <family val="2"/>
        <scheme val="minor"/>
      </rPr>
      <t xml:space="preserve"> només cal modificar les cel·les sombrejades en color groc. S'aplica un descompte lineal a tots els elements </t>
    </r>
  </si>
  <si>
    <t>Servei manteniments correctiu - Base de Preus</t>
  </si>
  <si>
    <t>% Rebaixa ofertada</t>
  </si>
  <si>
    <t>Material</t>
  </si>
  <si>
    <r>
      <t>C</t>
    </r>
    <r>
      <rPr>
        <vertAlign val="subscript"/>
        <sz val="11"/>
        <color theme="1"/>
        <rFont val="Calibri"/>
        <family val="2"/>
        <scheme val="minor"/>
      </rPr>
      <t>MAT</t>
    </r>
  </si>
  <si>
    <t>Intensificador de Imagen</t>
  </si>
  <si>
    <t xml:space="preserve">€/u </t>
  </si>
  <si>
    <t>Tubo</t>
  </si>
  <si>
    <t>ASM,generator,865</t>
  </si>
  <si>
    <t>ASM, LASER AIMER, 9 INCH, ENGLIS</t>
  </si>
  <si>
    <t>PWA, EXTEND BOARD</t>
  </si>
  <si>
    <t>Component, JPI grid for 715,785</t>
  </si>
  <si>
    <t>Monitor</t>
  </si>
  <si>
    <t>ASM, TUBE COVER WITHOUT LASER AI</t>
  </si>
  <si>
    <t>CABLE ASM, MONTR BUNDLE</t>
  </si>
  <si>
    <t>PIR ASSY</t>
  </si>
  <si>
    <t>COM EXPRESS MODULE WITH INTEL CO</t>
  </si>
  <si>
    <t>PIR III Assy</t>
  </si>
  <si>
    <t>RFS Assy</t>
  </si>
  <si>
    <t>Mizar OPIO Assy</t>
  </si>
  <si>
    <t>CPS ASSY</t>
  </si>
  <si>
    <t>19LCD</t>
  </si>
  <si>
    <t>AN KEY TOP WITH BASE ASSEMBLY,SP</t>
  </si>
  <si>
    <t>DVR ASSY</t>
  </si>
  <si>
    <t>MIZAR_MAIN BOARD</t>
  </si>
  <si>
    <t>VS5_S6 SATA HDD RSPL Kit</t>
  </si>
  <si>
    <t>Trackball Assy</t>
  </si>
  <si>
    <t>PERIPHERAL CABLE ASSY</t>
  </si>
  <si>
    <t>2.5 INCH HDD</t>
  </si>
  <si>
    <t>2.5inch 500GB SATA HDD</t>
  </si>
  <si>
    <t>DVD DRIVE</t>
  </si>
  <si>
    <t>MID CABINET ASSY POLARIS</t>
  </si>
  <si>
    <t>CASTOR TOTAL LOCK POLARIS</t>
  </si>
  <si>
    <t>POLARIS_TRACKBALL</t>
  </si>
  <si>
    <t>Le R8 LCD ASSY</t>
  </si>
  <si>
    <t>LE BT12 MANUAL PANEL ASSY</t>
  </si>
  <si>
    <t>Le R8 LOGO Kits</t>
  </si>
  <si>
    <t>extended life battery</t>
  </si>
  <si>
    <t>Le R8 Probe Connector ASSY</t>
  </si>
  <si>
    <t>Le R8 main PWA and heatpipe kits</t>
  </si>
  <si>
    <t>LE R8 CPU for VCP</t>
  </si>
  <si>
    <t>DLP2RS for TEE RS-DLP adapter</t>
  </si>
  <si>
    <t>Operator Panel Assembly Pyxis</t>
  </si>
  <si>
    <t>PID ASSY</t>
  </si>
  <si>
    <t>Operator Panel2 Assembly for LS8</t>
  </si>
  <si>
    <t>CPS without DC4D Assy</t>
  </si>
  <si>
    <t>LCD ARM POLARIS</t>
  </si>
  <si>
    <t>OP LOWER SW 1 AND 2 BD WITH ELAS</t>
  </si>
  <si>
    <t>Trackball2 for LS8</t>
  </si>
  <si>
    <t>OP BUTTON+KNOB+SLIDEPOT SETS</t>
  </si>
  <si>
    <t>G3S PROBE COLLECTOR</t>
  </si>
  <si>
    <t>Vscan Main Board for Maintenance</t>
  </si>
  <si>
    <t>Vscan Main Board for Universal P</t>
  </si>
  <si>
    <t>Docking Station, for UP</t>
  </si>
  <si>
    <t>Debug cable - Vscan Extend</t>
  </si>
  <si>
    <t>Battery Pack - Vscan Extend</t>
  </si>
  <si>
    <t>RAB6-D</t>
  </si>
  <si>
    <t>RIC5-9-D</t>
  </si>
  <si>
    <t>C2-9-D</t>
  </si>
  <si>
    <t>L4-12T-RS</t>
  </si>
  <si>
    <t>L8-18i-D</t>
  </si>
  <si>
    <t>ML6-15-D</t>
  </si>
  <si>
    <t>9L-D</t>
  </si>
  <si>
    <t>6TC-RS</t>
  </si>
  <si>
    <t>TANDEM PSD CROSSBAR FLAT ASSY</t>
  </si>
  <si>
    <t>TANDEM PSD CROSSBAR FLAT ASSY FO</t>
  </si>
  <si>
    <t>TANDEM TBCR BODY CONTOUR RESEIVE</t>
  </si>
  <si>
    <t>TANDEM PSD FLAT COLLIMATOR 45-LE</t>
  </si>
  <si>
    <t>TANDEM BODY CONTOUR TBCT</t>
  </si>
  <si>
    <t>PERFORMIX PLUS GREEN TUBE</t>
  </si>
  <si>
    <t>Power Cable for Columbia Systems</t>
  </si>
  <si>
    <t>1TB PM981A SSD TLC module M.2 in</t>
  </si>
  <si>
    <t>HP BLc 10G SFP + SR Transceiver</t>
  </si>
  <si>
    <t>JEDI STD HV TANK</t>
  </si>
  <si>
    <t>PET Detector Chiller, Columbia</t>
  </si>
  <si>
    <t>PERFORMIX 40 PLUS ECO TUBE</t>
  </si>
  <si>
    <t>Mà d'obra</t>
  </si>
  <si>
    <t>1h presencial de tècnic especialista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</si>
</sst>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4" formatCode="#,##0.00\ &quot;€&quot;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indexed="8"/>
      <name val="Arial"/>
      <family val="2"/>
    </font>
    <font>
      <vertAlign val="subscript"/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1"/>
      <color rgb="FF000000"/>
      <name val="Calibri"/>
      <family val="2"/>
    </font>
    <font>
      <b/>
      <sz val="16"/>
      <color theme="0"/>
      <name val="Calibri"/>
      <family val="2"/>
      <scheme val="minor"/>
    </font>
    <font>
      <i/>
      <sz val="11.5"/>
      <color theme="1"/>
      <name val="Calibri"/>
      <family val="2"/>
      <scheme val="minor"/>
    </font>
    <font>
      <b/>
      <sz val="11.5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2" tint="-9.9978637043366805E-2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/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2">
    <xf numFmtId="0" fontId="0" fillId="0" borderId="0" xfId="0"/>
    <xf numFmtId="2" fontId="2" fillId="2" borderId="1" xfId="1" applyNumberFormat="1" applyFont="1" applyFill="1" applyBorder="1" applyAlignment="1" applyProtection="1">
      <alignment vertical="center" wrapText="1"/>
    </xf>
    <xf numFmtId="0" fontId="0" fillId="0" borderId="1" xfId="0" applyBorder="1"/>
    <xf numFmtId="0" fontId="3" fillId="0" borderId="1" xfId="0" applyFont="1" applyBorder="1"/>
    <xf numFmtId="9" fontId="2" fillId="3" borderId="2" xfId="1" applyFont="1" applyFill="1" applyBorder="1" applyAlignment="1" applyProtection="1">
      <alignment vertical="center" wrapText="1"/>
      <protection locked="0"/>
    </xf>
    <xf numFmtId="164" fontId="0" fillId="4" borderId="3" xfId="0" applyNumberFormat="1" applyFill="1" applyBorder="1" applyAlignment="1">
      <alignment horizontal="right" wrapText="1"/>
    </xf>
    <xf numFmtId="0" fontId="2" fillId="4" borderId="0" xfId="0" applyFont="1" applyFill="1" applyAlignment="1">
      <alignment vertical="center"/>
    </xf>
    <xf numFmtId="44" fontId="5" fillId="4" borderId="4" xfId="0" applyNumberFormat="1" applyFont="1" applyFill="1" applyBorder="1" applyAlignment="1">
      <alignment horizontal="left" vertical="center" wrapText="1"/>
    </xf>
    <xf numFmtId="2" fontId="2" fillId="2" borderId="5" xfId="1" applyNumberFormat="1" applyFont="1" applyFill="1" applyBorder="1" applyAlignment="1" applyProtection="1">
      <alignment vertical="center" wrapText="1"/>
    </xf>
    <xf numFmtId="2" fontId="0" fillId="0" borderId="6" xfId="0" applyNumberFormat="1" applyBorder="1"/>
    <xf numFmtId="0" fontId="6" fillId="0" borderId="6" xfId="0" applyFont="1" applyBorder="1" applyAlignment="1">
      <alignment vertical="center"/>
    </xf>
    <xf numFmtId="2" fontId="0" fillId="0" borderId="0" xfId="0" applyNumberFormat="1"/>
    <xf numFmtId="2" fontId="6" fillId="0" borderId="0" xfId="0" applyNumberFormat="1" applyFont="1" applyAlignment="1">
      <alignment horizontal="right" vertical="center"/>
    </xf>
    <xf numFmtId="2" fontId="6" fillId="0" borderId="6" xfId="0" applyNumberFormat="1" applyFont="1" applyBorder="1" applyAlignment="1">
      <alignment horizontal="right" vertical="center"/>
    </xf>
    <xf numFmtId="164" fontId="0" fillId="4" borderId="7" xfId="0" applyNumberFormat="1" applyFill="1" applyBorder="1" applyAlignment="1">
      <alignment horizontal="right" wrapText="1"/>
    </xf>
    <xf numFmtId="0" fontId="7" fillId="5" borderId="8" xfId="0" applyFont="1" applyFill="1" applyBorder="1" applyAlignment="1">
      <alignment horizontal="left"/>
    </xf>
    <xf numFmtId="0" fontId="8" fillId="0" borderId="0" xfId="0" applyFont="1" applyAlignment="1">
      <alignment horizontal="left" wrapText="1"/>
    </xf>
    <xf numFmtId="0" fontId="0" fillId="0" borderId="0" xfId="0" applyAlignment="1">
      <alignment horizontal="center"/>
    </xf>
    <xf numFmtId="0" fontId="10" fillId="0" borderId="0" xfId="0" applyFont="1" applyAlignment="1">
      <alignment horizontal="left"/>
    </xf>
    <xf numFmtId="0" fontId="0" fillId="0" borderId="0" xfId="0" applyAlignment="1">
      <alignment vertical="top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0" fillId="0" borderId="0" xfId="0" applyFont="1" applyAlignment="1">
      <alignment horizontal="justify" wrapText="1"/>
    </xf>
    <xf numFmtId="0" fontId="13" fillId="6" borderId="0" xfId="0" applyFont="1" applyFill="1"/>
    <xf numFmtId="0" fontId="13" fillId="0" borderId="0" xfId="0" applyFont="1"/>
    <xf numFmtId="0" fontId="10" fillId="2" borderId="13" xfId="0" applyFont="1" applyFill="1" applyBorder="1" applyAlignment="1" applyProtection="1">
      <alignment horizontal="left"/>
      <protection locked="0"/>
    </xf>
    <xf numFmtId="0" fontId="0" fillId="3" borderId="12" xfId="0" applyFill="1" applyBorder="1" applyProtection="1">
      <protection locked="0"/>
    </xf>
    <xf numFmtId="0" fontId="0" fillId="3" borderId="11" xfId="0" applyFill="1" applyBorder="1" applyAlignment="1" applyProtection="1">
      <alignment horizontal="center"/>
      <protection locked="0"/>
    </xf>
    <xf numFmtId="0" fontId="10" fillId="2" borderId="8" xfId="0" applyFont="1" applyFill="1" applyBorder="1" applyAlignment="1" applyProtection="1">
      <alignment horizontal="left"/>
      <protection locked="0"/>
    </xf>
    <xf numFmtId="0" fontId="0" fillId="3" borderId="10" xfId="0" applyFill="1" applyBorder="1" applyProtection="1">
      <protection locked="0"/>
    </xf>
    <xf numFmtId="0" fontId="0" fillId="3" borderId="9" xfId="0" applyFill="1" applyBorder="1" applyAlignment="1" applyProtection="1">
      <alignment horizontal="center"/>
      <protection locked="0"/>
    </xf>
    <xf numFmtId="0" fontId="8" fillId="0" borderId="0" xfId="0" applyFont="1" applyAlignment="1">
      <alignment horizontal="left" wrapText="1"/>
    </xf>
  </cellXfs>
  <cellStyles count="2">
    <cellStyle name="Normal" xfId="0" builtinId="0"/>
    <cellStyle name="Percentatg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2866924" cy="323850"/>
    <xdr:pic>
      <xdr:nvPicPr>
        <xdr:cNvPr id="2" name="Imatg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866924" cy="32385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e l'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9"/>
  <sheetViews>
    <sheetView tabSelected="1" view="pageBreakPreview" zoomScaleNormal="100" zoomScaleSheetLayoutView="100" workbookViewId="0">
      <selection activeCell="L24" sqref="L24"/>
    </sheetView>
  </sheetViews>
  <sheetFormatPr defaultColWidth="9.109375" defaultRowHeight="14.4" x14ac:dyDescent="0.3"/>
  <cols>
    <col min="1" max="1" width="65" bestFit="1" customWidth="1"/>
    <col min="2" max="2" width="13" customWidth="1"/>
    <col min="3" max="3" width="12.88671875" customWidth="1"/>
    <col min="4" max="4" width="21.109375" customWidth="1"/>
  </cols>
  <sheetData>
    <row r="1" spans="1:4" ht="37.5" customHeight="1" x14ac:dyDescent="0.3">
      <c r="A1" s="22"/>
      <c r="B1" s="22"/>
    </row>
    <row r="2" spans="1:4" ht="27.75" customHeight="1" x14ac:dyDescent="0.35">
      <c r="A2" s="24" t="s">
        <v>0</v>
      </c>
      <c r="B2" s="22"/>
    </row>
    <row r="3" spans="1:4" ht="27.75" customHeight="1" x14ac:dyDescent="0.35">
      <c r="A3" s="23" t="s">
        <v>1</v>
      </c>
      <c r="B3" s="22"/>
    </row>
    <row r="4" spans="1:4" ht="27.75" customHeight="1" x14ac:dyDescent="0.35">
      <c r="A4" s="23" t="s">
        <v>2</v>
      </c>
      <c r="B4" s="22"/>
    </row>
    <row r="5" spans="1:4" ht="16.2" thickBot="1" x14ac:dyDescent="0.35">
      <c r="A5" s="21"/>
      <c r="B5" s="20"/>
      <c r="D5" s="19"/>
    </row>
    <row r="6" spans="1:4" ht="15.6" x14ac:dyDescent="0.3">
      <c r="A6" s="25" t="s">
        <v>3</v>
      </c>
      <c r="B6" s="26"/>
      <c r="C6" s="26"/>
      <c r="D6" s="27"/>
    </row>
    <row r="7" spans="1:4" ht="16.2" thickBot="1" x14ac:dyDescent="0.35">
      <c r="A7" s="28" t="s">
        <v>4</v>
      </c>
      <c r="B7" s="29"/>
      <c r="C7" s="29"/>
      <c r="D7" s="30"/>
    </row>
    <row r="8" spans="1:4" ht="15.6" x14ac:dyDescent="0.3">
      <c r="A8" s="18"/>
      <c r="D8" s="17"/>
    </row>
    <row r="9" spans="1:4" ht="15" x14ac:dyDescent="0.3">
      <c r="A9" s="31" t="s">
        <v>5</v>
      </c>
      <c r="B9" s="31"/>
      <c r="C9" s="31"/>
      <c r="D9" s="31"/>
    </row>
    <row r="10" spans="1:4" ht="15" x14ac:dyDescent="0.3">
      <c r="A10" s="16"/>
      <c r="B10" s="16"/>
      <c r="C10" s="16"/>
      <c r="D10" s="16"/>
    </row>
    <row r="11" spans="1:4" ht="21.6" thickBot="1" x14ac:dyDescent="0.45">
      <c r="A11" s="15" t="s">
        <v>6</v>
      </c>
      <c r="B11" s="15"/>
      <c r="C11" s="15"/>
      <c r="D11" s="15"/>
    </row>
    <row r="12" spans="1:4" ht="15" thickBot="1" x14ac:dyDescent="0.35"/>
    <row r="13" spans="1:4" ht="16.2" thickBot="1" x14ac:dyDescent="0.35">
      <c r="D13" s="7" t="s">
        <v>7</v>
      </c>
    </row>
    <row r="14" spans="1:4" ht="15.6" x14ac:dyDescent="0.35">
      <c r="A14" s="6" t="s">
        <v>8</v>
      </c>
      <c r="B14" s="6"/>
      <c r="C14" s="14" t="s">
        <v>9</v>
      </c>
      <c r="D14" s="4"/>
    </row>
    <row r="15" spans="1:4" ht="15" thickTop="1" x14ac:dyDescent="0.3">
      <c r="A15" s="10" t="s">
        <v>10</v>
      </c>
      <c r="B15" s="3" t="s">
        <v>11</v>
      </c>
      <c r="C15" s="9">
        <v>30000</v>
      </c>
      <c r="D15" s="8">
        <f t="shared" ref="D15:D46" si="0">(1-$D$14)*C15</f>
        <v>30000</v>
      </c>
    </row>
    <row r="16" spans="1:4" x14ac:dyDescent="0.3">
      <c r="A16" s="10" t="s">
        <v>12</v>
      </c>
      <c r="B16" s="3" t="s">
        <v>11</v>
      </c>
      <c r="C16" s="9">
        <v>15500</v>
      </c>
      <c r="D16" s="8">
        <f t="shared" si="0"/>
        <v>15500</v>
      </c>
    </row>
    <row r="17" spans="1:4" x14ac:dyDescent="0.3">
      <c r="A17" s="10" t="s">
        <v>13</v>
      </c>
      <c r="B17" s="3" t="s">
        <v>11</v>
      </c>
      <c r="C17" s="13">
        <v>11244.72</v>
      </c>
      <c r="D17" s="8">
        <f t="shared" si="0"/>
        <v>11244.72</v>
      </c>
    </row>
    <row r="18" spans="1:4" x14ac:dyDescent="0.3">
      <c r="A18" s="10" t="s">
        <v>14</v>
      </c>
      <c r="B18" s="3" t="s">
        <v>11</v>
      </c>
      <c r="C18" s="13">
        <v>4607.1099999999997</v>
      </c>
      <c r="D18" s="8">
        <f t="shared" si="0"/>
        <v>4607.1099999999997</v>
      </c>
    </row>
    <row r="19" spans="1:4" x14ac:dyDescent="0.3">
      <c r="A19" s="10" t="s">
        <v>15</v>
      </c>
      <c r="B19" s="3" t="s">
        <v>11</v>
      </c>
      <c r="C19" s="13">
        <v>1540.05</v>
      </c>
      <c r="D19" s="8">
        <f t="shared" si="0"/>
        <v>1540.05</v>
      </c>
    </row>
    <row r="20" spans="1:4" x14ac:dyDescent="0.3">
      <c r="A20" s="10" t="s">
        <v>16</v>
      </c>
      <c r="B20" s="3" t="s">
        <v>11</v>
      </c>
      <c r="C20" s="13">
        <v>1067.1500000000001</v>
      </c>
      <c r="D20" s="8">
        <f t="shared" si="0"/>
        <v>1067.1500000000001</v>
      </c>
    </row>
    <row r="21" spans="1:4" x14ac:dyDescent="0.3">
      <c r="A21" s="10" t="s">
        <v>17</v>
      </c>
      <c r="B21" s="3" t="s">
        <v>11</v>
      </c>
      <c r="C21" s="13">
        <v>961.77</v>
      </c>
      <c r="D21" s="8">
        <f t="shared" si="0"/>
        <v>961.77</v>
      </c>
    </row>
    <row r="22" spans="1:4" x14ac:dyDescent="0.3">
      <c r="A22" s="10" t="s">
        <v>18</v>
      </c>
      <c r="B22" s="3" t="s">
        <v>11</v>
      </c>
      <c r="C22" s="12">
        <v>801.5</v>
      </c>
      <c r="D22" s="8">
        <f t="shared" si="0"/>
        <v>801.5</v>
      </c>
    </row>
    <row r="23" spans="1:4" x14ac:dyDescent="0.3">
      <c r="A23" s="10" t="s">
        <v>19</v>
      </c>
      <c r="B23" s="3" t="s">
        <v>11</v>
      </c>
      <c r="C23" s="12">
        <v>342.1</v>
      </c>
      <c r="D23" s="8">
        <f t="shared" si="0"/>
        <v>342.1</v>
      </c>
    </row>
    <row r="24" spans="1:4" x14ac:dyDescent="0.3">
      <c r="A24" s="10" t="s">
        <v>20</v>
      </c>
      <c r="B24" s="3" t="s">
        <v>11</v>
      </c>
      <c r="C24" s="11">
        <v>5574.94</v>
      </c>
      <c r="D24" s="8">
        <f t="shared" si="0"/>
        <v>5574.94</v>
      </c>
    </row>
    <row r="25" spans="1:4" x14ac:dyDescent="0.3">
      <c r="A25" s="10" t="s">
        <v>21</v>
      </c>
      <c r="B25" s="3" t="s">
        <v>11</v>
      </c>
      <c r="C25" s="11">
        <v>4873.7700000000004</v>
      </c>
      <c r="D25" s="8">
        <f t="shared" si="0"/>
        <v>4873.7700000000004</v>
      </c>
    </row>
    <row r="26" spans="1:4" x14ac:dyDescent="0.3">
      <c r="A26" s="10" t="s">
        <v>22</v>
      </c>
      <c r="B26" s="3" t="s">
        <v>11</v>
      </c>
      <c r="C26" s="11">
        <v>4504.4399999999996</v>
      </c>
      <c r="D26" s="8">
        <f t="shared" si="0"/>
        <v>4504.4399999999996</v>
      </c>
    </row>
    <row r="27" spans="1:4" x14ac:dyDescent="0.3">
      <c r="A27" s="10" t="s">
        <v>23</v>
      </c>
      <c r="B27" s="3" t="s">
        <v>11</v>
      </c>
      <c r="C27" s="11">
        <v>3874.1949999999997</v>
      </c>
      <c r="D27" s="8">
        <f t="shared" si="0"/>
        <v>3874.1949999999997</v>
      </c>
    </row>
    <row r="28" spans="1:4" x14ac:dyDescent="0.3">
      <c r="A28" s="10" t="s">
        <v>24</v>
      </c>
      <c r="B28" s="3" t="s">
        <v>11</v>
      </c>
      <c r="C28" s="11">
        <v>3729.9949999999999</v>
      </c>
      <c r="D28" s="8">
        <f t="shared" si="0"/>
        <v>3729.9949999999999</v>
      </c>
    </row>
    <row r="29" spans="1:4" x14ac:dyDescent="0.3">
      <c r="A29" s="10" t="s">
        <v>25</v>
      </c>
      <c r="B29" s="3" t="s">
        <v>11</v>
      </c>
      <c r="C29" s="11">
        <v>3445.2133333333331</v>
      </c>
      <c r="D29" s="8">
        <f t="shared" si="0"/>
        <v>3445.2133333333331</v>
      </c>
    </row>
    <row r="30" spans="1:4" x14ac:dyDescent="0.3">
      <c r="A30" s="10" t="s">
        <v>26</v>
      </c>
      <c r="B30" s="3" t="s">
        <v>11</v>
      </c>
      <c r="C30" s="11">
        <v>1969.63</v>
      </c>
      <c r="D30" s="8">
        <f t="shared" si="0"/>
        <v>1969.63</v>
      </c>
    </row>
    <row r="31" spans="1:4" x14ac:dyDescent="0.3">
      <c r="A31" s="10" t="s">
        <v>27</v>
      </c>
      <c r="B31" s="3" t="s">
        <v>11</v>
      </c>
      <c r="C31" s="11">
        <v>1681.1</v>
      </c>
      <c r="D31" s="8">
        <f t="shared" si="0"/>
        <v>1681.1</v>
      </c>
    </row>
    <row r="32" spans="1:4" x14ac:dyDescent="0.3">
      <c r="A32" s="10" t="s">
        <v>28</v>
      </c>
      <c r="B32" s="3" t="s">
        <v>11</v>
      </c>
      <c r="C32" s="11">
        <v>1559.57</v>
      </c>
      <c r="D32" s="8">
        <f t="shared" si="0"/>
        <v>1559.57</v>
      </c>
    </row>
    <row r="33" spans="1:4" x14ac:dyDescent="0.3">
      <c r="A33" s="10" t="s">
        <v>29</v>
      </c>
      <c r="B33" s="3" t="s">
        <v>11</v>
      </c>
      <c r="C33" s="11">
        <v>1441.1012500000002</v>
      </c>
      <c r="D33" s="8">
        <f t="shared" si="0"/>
        <v>1441.1012500000002</v>
      </c>
    </row>
    <row r="34" spans="1:4" x14ac:dyDescent="0.3">
      <c r="A34" s="10" t="s">
        <v>30</v>
      </c>
      <c r="B34" s="3" t="s">
        <v>11</v>
      </c>
      <c r="C34" s="11">
        <v>1208.98</v>
      </c>
      <c r="D34" s="8">
        <f t="shared" si="0"/>
        <v>1208.98</v>
      </c>
    </row>
    <row r="35" spans="1:4" x14ac:dyDescent="0.3">
      <c r="A35" s="10" t="s">
        <v>31</v>
      </c>
      <c r="B35" s="3" t="s">
        <v>11</v>
      </c>
      <c r="C35" s="11">
        <v>1014.0930000000004</v>
      </c>
      <c r="D35" s="8">
        <f t="shared" si="0"/>
        <v>1014.0930000000004</v>
      </c>
    </row>
    <row r="36" spans="1:4" x14ac:dyDescent="0.3">
      <c r="A36" s="10" t="s">
        <v>32</v>
      </c>
      <c r="B36" s="3" t="s">
        <v>11</v>
      </c>
      <c r="C36" s="11">
        <v>972.18</v>
      </c>
      <c r="D36" s="8">
        <f t="shared" si="0"/>
        <v>972.18</v>
      </c>
    </row>
    <row r="37" spans="1:4" x14ac:dyDescent="0.3">
      <c r="A37" s="10" t="s">
        <v>33</v>
      </c>
      <c r="B37" s="3" t="s">
        <v>11</v>
      </c>
      <c r="C37" s="11">
        <v>937.23</v>
      </c>
      <c r="D37" s="8">
        <f t="shared" si="0"/>
        <v>937.23</v>
      </c>
    </row>
    <row r="38" spans="1:4" x14ac:dyDescent="0.3">
      <c r="A38" s="10" t="s">
        <v>34</v>
      </c>
      <c r="B38" s="3" t="s">
        <v>11</v>
      </c>
      <c r="C38" s="11">
        <v>822.42</v>
      </c>
      <c r="D38" s="8">
        <f t="shared" si="0"/>
        <v>822.42</v>
      </c>
    </row>
    <row r="39" spans="1:4" x14ac:dyDescent="0.3">
      <c r="A39" s="10" t="s">
        <v>35</v>
      </c>
      <c r="B39" s="3" t="s">
        <v>11</v>
      </c>
      <c r="C39" s="11">
        <v>701.55375000000004</v>
      </c>
      <c r="D39" s="8">
        <f t="shared" si="0"/>
        <v>701.55375000000004</v>
      </c>
    </row>
    <row r="40" spans="1:4" x14ac:dyDescent="0.3">
      <c r="A40" s="10" t="s">
        <v>36</v>
      </c>
      <c r="B40" s="3" t="s">
        <v>11</v>
      </c>
      <c r="C40" s="11">
        <v>649.42999999999995</v>
      </c>
      <c r="D40" s="8">
        <f t="shared" si="0"/>
        <v>649.42999999999995</v>
      </c>
    </row>
    <row r="41" spans="1:4" x14ac:dyDescent="0.3">
      <c r="A41" s="10" t="s">
        <v>37</v>
      </c>
      <c r="B41" s="3" t="s">
        <v>11</v>
      </c>
      <c r="C41" s="11">
        <v>549.16999999999996</v>
      </c>
      <c r="D41" s="8">
        <f t="shared" si="0"/>
        <v>549.16999999999996</v>
      </c>
    </row>
    <row r="42" spans="1:4" x14ac:dyDescent="0.3">
      <c r="A42" s="10" t="s">
        <v>38</v>
      </c>
      <c r="B42" s="3" t="s">
        <v>11</v>
      </c>
      <c r="C42" s="11">
        <v>412.56</v>
      </c>
      <c r="D42" s="8">
        <f t="shared" si="0"/>
        <v>412.56</v>
      </c>
    </row>
    <row r="43" spans="1:4" x14ac:dyDescent="0.3">
      <c r="A43" s="10" t="s">
        <v>39</v>
      </c>
      <c r="B43" s="3" t="s">
        <v>11</v>
      </c>
      <c r="C43" s="11">
        <v>1941.3</v>
      </c>
      <c r="D43" s="8">
        <f t="shared" si="0"/>
        <v>1941.3</v>
      </c>
    </row>
    <row r="44" spans="1:4" x14ac:dyDescent="0.3">
      <c r="A44" s="10" t="s">
        <v>40</v>
      </c>
      <c r="B44" s="3" t="s">
        <v>11</v>
      </c>
      <c r="C44" s="11">
        <v>288.8</v>
      </c>
      <c r="D44" s="8">
        <f t="shared" si="0"/>
        <v>288.8</v>
      </c>
    </row>
    <row r="45" spans="1:4" x14ac:dyDescent="0.3">
      <c r="A45" s="10" t="s">
        <v>41</v>
      </c>
      <c r="B45" s="3" t="s">
        <v>11</v>
      </c>
      <c r="C45" s="11">
        <v>1376.36</v>
      </c>
      <c r="D45" s="8">
        <f t="shared" si="0"/>
        <v>1376.36</v>
      </c>
    </row>
    <row r="46" spans="1:4" x14ac:dyDescent="0.3">
      <c r="A46" s="10" t="s">
        <v>42</v>
      </c>
      <c r="B46" s="3" t="s">
        <v>11</v>
      </c>
      <c r="C46" s="11">
        <v>2035.4</v>
      </c>
      <c r="D46" s="8">
        <f t="shared" si="0"/>
        <v>2035.4</v>
      </c>
    </row>
    <row r="47" spans="1:4" x14ac:dyDescent="0.3">
      <c r="A47" s="10" t="s">
        <v>43</v>
      </c>
      <c r="B47" s="3" t="s">
        <v>11</v>
      </c>
      <c r="C47" s="11">
        <v>734.52</v>
      </c>
      <c r="D47" s="8">
        <f t="shared" ref="D47:D78" si="1">(1-$D$14)*C47</f>
        <v>734.52</v>
      </c>
    </row>
    <row r="48" spans="1:4" x14ac:dyDescent="0.3">
      <c r="A48" s="10" t="s">
        <v>44</v>
      </c>
      <c r="B48" s="3" t="s">
        <v>11</v>
      </c>
      <c r="C48" s="9">
        <v>4217.03</v>
      </c>
      <c r="D48" s="8">
        <f t="shared" si="1"/>
        <v>4217.03</v>
      </c>
    </row>
    <row r="49" spans="1:4" x14ac:dyDescent="0.3">
      <c r="A49" s="10" t="s">
        <v>45</v>
      </c>
      <c r="B49" s="3" t="s">
        <v>11</v>
      </c>
      <c r="C49" s="9">
        <v>4263.54</v>
      </c>
      <c r="D49" s="8">
        <f t="shared" si="1"/>
        <v>4263.54</v>
      </c>
    </row>
    <row r="50" spans="1:4" x14ac:dyDescent="0.3">
      <c r="A50" s="10" t="s">
        <v>46</v>
      </c>
      <c r="B50" s="3" t="s">
        <v>11</v>
      </c>
      <c r="C50" s="9">
        <v>8458.42</v>
      </c>
      <c r="D50" s="8">
        <f t="shared" si="1"/>
        <v>8458.42</v>
      </c>
    </row>
    <row r="51" spans="1:4" x14ac:dyDescent="0.3">
      <c r="A51" s="10" t="s">
        <v>47</v>
      </c>
      <c r="B51" s="3" t="s">
        <v>11</v>
      </c>
      <c r="C51" s="9">
        <v>6923.82</v>
      </c>
      <c r="D51" s="8">
        <f t="shared" si="1"/>
        <v>6923.82</v>
      </c>
    </row>
    <row r="52" spans="1:4" x14ac:dyDescent="0.3">
      <c r="A52" s="10" t="s">
        <v>48</v>
      </c>
      <c r="B52" s="3" t="s">
        <v>11</v>
      </c>
      <c r="C52" s="9">
        <v>5708.55</v>
      </c>
      <c r="D52" s="8">
        <f t="shared" si="1"/>
        <v>5708.55</v>
      </c>
    </row>
    <row r="53" spans="1:4" x14ac:dyDescent="0.3">
      <c r="A53" s="10" t="s">
        <v>49</v>
      </c>
      <c r="B53" s="3" t="s">
        <v>11</v>
      </c>
      <c r="C53" s="9">
        <v>5201.1899999999996</v>
      </c>
      <c r="D53" s="8">
        <f t="shared" si="1"/>
        <v>5201.1899999999996</v>
      </c>
    </row>
    <row r="54" spans="1:4" x14ac:dyDescent="0.3">
      <c r="A54" s="10" t="s">
        <v>50</v>
      </c>
      <c r="B54" s="3" t="s">
        <v>11</v>
      </c>
      <c r="C54" s="9">
        <v>3047.75</v>
      </c>
      <c r="D54" s="8">
        <f t="shared" si="1"/>
        <v>3047.75</v>
      </c>
    </row>
    <row r="55" spans="1:4" x14ac:dyDescent="0.3">
      <c r="A55" s="10" t="s">
        <v>51</v>
      </c>
      <c r="B55" s="3" t="s">
        <v>11</v>
      </c>
      <c r="C55" s="9">
        <v>1730.03</v>
      </c>
      <c r="D55" s="8">
        <f t="shared" si="1"/>
        <v>1730.03</v>
      </c>
    </row>
    <row r="56" spans="1:4" x14ac:dyDescent="0.3">
      <c r="A56" s="10" t="s">
        <v>52</v>
      </c>
      <c r="B56" s="3" t="s">
        <v>11</v>
      </c>
      <c r="C56" s="9">
        <v>1608.81</v>
      </c>
      <c r="D56" s="8">
        <f t="shared" si="1"/>
        <v>1608.81</v>
      </c>
    </row>
    <row r="57" spans="1:4" x14ac:dyDescent="0.3">
      <c r="A57" s="10" t="s">
        <v>53</v>
      </c>
      <c r="B57" s="3" t="s">
        <v>11</v>
      </c>
      <c r="C57" s="9">
        <v>982.65</v>
      </c>
      <c r="D57" s="8">
        <f t="shared" si="1"/>
        <v>982.65</v>
      </c>
    </row>
    <row r="58" spans="1:4" x14ac:dyDescent="0.3">
      <c r="A58" s="10" t="s">
        <v>54</v>
      </c>
      <c r="B58" s="3" t="s">
        <v>11</v>
      </c>
      <c r="C58" s="9">
        <v>934.49</v>
      </c>
      <c r="D58" s="8">
        <f t="shared" si="1"/>
        <v>934.49</v>
      </c>
    </row>
    <row r="59" spans="1:4" x14ac:dyDescent="0.3">
      <c r="A59" s="10" t="s">
        <v>55</v>
      </c>
      <c r="B59" s="3" t="s">
        <v>11</v>
      </c>
      <c r="C59" s="9">
        <v>3955.82</v>
      </c>
      <c r="D59" s="8">
        <f t="shared" si="1"/>
        <v>3955.82</v>
      </c>
    </row>
    <row r="60" spans="1:4" x14ac:dyDescent="0.3">
      <c r="A60" s="10" t="s">
        <v>56</v>
      </c>
      <c r="B60" s="3" t="s">
        <v>11</v>
      </c>
      <c r="C60" s="9">
        <v>1461.04</v>
      </c>
      <c r="D60" s="8">
        <f t="shared" si="1"/>
        <v>1461.04</v>
      </c>
    </row>
    <row r="61" spans="1:4" x14ac:dyDescent="0.3">
      <c r="A61" s="10" t="s">
        <v>57</v>
      </c>
      <c r="B61" s="3" t="s">
        <v>11</v>
      </c>
      <c r="C61" s="9">
        <v>1530.49</v>
      </c>
      <c r="D61" s="8">
        <f t="shared" si="1"/>
        <v>1530.49</v>
      </c>
    </row>
    <row r="62" spans="1:4" x14ac:dyDescent="0.3">
      <c r="A62" s="10" t="s">
        <v>58</v>
      </c>
      <c r="B62" s="3" t="s">
        <v>11</v>
      </c>
      <c r="C62" s="9">
        <v>1103.29</v>
      </c>
      <c r="D62" s="8">
        <f t="shared" si="1"/>
        <v>1103.29</v>
      </c>
    </row>
    <row r="63" spans="1:4" x14ac:dyDescent="0.3">
      <c r="A63" s="10" t="s">
        <v>59</v>
      </c>
      <c r="B63" s="3" t="s">
        <v>11</v>
      </c>
      <c r="C63" s="9">
        <v>932.34</v>
      </c>
      <c r="D63" s="8">
        <f t="shared" si="1"/>
        <v>932.34</v>
      </c>
    </row>
    <row r="64" spans="1:4" x14ac:dyDescent="0.3">
      <c r="A64" s="10" t="s">
        <v>60</v>
      </c>
      <c r="B64" s="3" t="s">
        <v>11</v>
      </c>
      <c r="C64" s="9">
        <v>302.5</v>
      </c>
      <c r="D64" s="8">
        <f t="shared" si="1"/>
        <v>302.5</v>
      </c>
    </row>
    <row r="65" spans="1:4" x14ac:dyDescent="0.3">
      <c r="A65" s="10" t="s">
        <v>61</v>
      </c>
      <c r="B65" s="3" t="s">
        <v>11</v>
      </c>
      <c r="C65" s="9">
        <v>7900</v>
      </c>
      <c r="D65" s="8">
        <f t="shared" si="1"/>
        <v>7900</v>
      </c>
    </row>
    <row r="66" spans="1:4" x14ac:dyDescent="0.3">
      <c r="A66" s="10" t="s">
        <v>62</v>
      </c>
      <c r="B66" s="3" t="s">
        <v>11</v>
      </c>
      <c r="C66" s="9">
        <v>6600</v>
      </c>
      <c r="D66" s="8">
        <f t="shared" si="1"/>
        <v>6600</v>
      </c>
    </row>
    <row r="67" spans="1:4" x14ac:dyDescent="0.3">
      <c r="A67" s="10" t="s">
        <v>63</v>
      </c>
      <c r="B67" s="3" t="s">
        <v>11</v>
      </c>
      <c r="C67" s="9">
        <v>5500</v>
      </c>
      <c r="D67" s="8">
        <f t="shared" si="1"/>
        <v>5500</v>
      </c>
    </row>
    <row r="68" spans="1:4" x14ac:dyDescent="0.3">
      <c r="A68" s="10" t="s">
        <v>64</v>
      </c>
      <c r="B68" s="3" t="s">
        <v>11</v>
      </c>
      <c r="C68" s="9">
        <v>3800</v>
      </c>
      <c r="D68" s="8">
        <f t="shared" si="1"/>
        <v>3800</v>
      </c>
    </row>
    <row r="69" spans="1:4" x14ac:dyDescent="0.3">
      <c r="A69" s="10" t="s">
        <v>65</v>
      </c>
      <c r="B69" s="3" t="s">
        <v>11</v>
      </c>
      <c r="C69" s="9">
        <v>4190</v>
      </c>
      <c r="D69" s="8">
        <f t="shared" si="1"/>
        <v>4190</v>
      </c>
    </row>
    <row r="70" spans="1:4" x14ac:dyDescent="0.3">
      <c r="A70" s="10" t="s">
        <v>66</v>
      </c>
      <c r="B70" s="3" t="s">
        <v>11</v>
      </c>
      <c r="C70" s="9">
        <v>6900</v>
      </c>
      <c r="D70" s="8">
        <f t="shared" si="1"/>
        <v>6900</v>
      </c>
    </row>
    <row r="71" spans="1:4" x14ac:dyDescent="0.3">
      <c r="A71" s="10" t="s">
        <v>67</v>
      </c>
      <c r="B71" s="3" t="s">
        <v>11</v>
      </c>
      <c r="C71" s="9">
        <v>3800</v>
      </c>
      <c r="D71" s="8">
        <f t="shared" si="1"/>
        <v>3800</v>
      </c>
    </row>
    <row r="72" spans="1:4" x14ac:dyDescent="0.3">
      <c r="A72" s="10" t="s">
        <v>68</v>
      </c>
      <c r="B72" s="3" t="s">
        <v>11</v>
      </c>
      <c r="C72" s="9">
        <v>16000</v>
      </c>
      <c r="D72" s="8">
        <f t="shared" si="1"/>
        <v>16000</v>
      </c>
    </row>
    <row r="73" spans="1:4" x14ac:dyDescent="0.3">
      <c r="A73" s="10" t="s">
        <v>69</v>
      </c>
      <c r="B73" s="3" t="s">
        <v>11</v>
      </c>
      <c r="C73" s="9">
        <v>6474.49</v>
      </c>
      <c r="D73" s="8">
        <f t="shared" si="1"/>
        <v>6474.49</v>
      </c>
    </row>
    <row r="74" spans="1:4" x14ac:dyDescent="0.3">
      <c r="A74" s="10" t="s">
        <v>70</v>
      </c>
      <c r="B74" s="3" t="s">
        <v>11</v>
      </c>
      <c r="C74" s="9">
        <v>6474.49</v>
      </c>
      <c r="D74" s="8">
        <f t="shared" si="1"/>
        <v>6474.49</v>
      </c>
    </row>
    <row r="75" spans="1:4" x14ac:dyDescent="0.3">
      <c r="A75" s="10" t="s">
        <v>71</v>
      </c>
      <c r="B75" s="3" t="s">
        <v>11</v>
      </c>
      <c r="C75" s="9">
        <v>10930.72</v>
      </c>
      <c r="D75" s="8">
        <f t="shared" si="1"/>
        <v>10930.72</v>
      </c>
    </row>
    <row r="76" spans="1:4" x14ac:dyDescent="0.3">
      <c r="A76" s="10" t="s">
        <v>72</v>
      </c>
      <c r="B76" s="3" t="s">
        <v>11</v>
      </c>
      <c r="C76" s="9">
        <v>13116.08</v>
      </c>
      <c r="D76" s="8">
        <f t="shared" si="1"/>
        <v>13116.08</v>
      </c>
    </row>
    <row r="77" spans="1:4" x14ac:dyDescent="0.3">
      <c r="A77" s="10" t="s">
        <v>73</v>
      </c>
      <c r="B77" s="3" t="s">
        <v>11</v>
      </c>
      <c r="C77" s="9">
        <v>16206.47</v>
      </c>
      <c r="D77" s="8">
        <f t="shared" si="1"/>
        <v>16206.47</v>
      </c>
    </row>
    <row r="78" spans="1:4" x14ac:dyDescent="0.3">
      <c r="A78" s="10" t="s">
        <v>74</v>
      </c>
      <c r="B78" s="3" t="s">
        <v>11</v>
      </c>
      <c r="C78" s="9">
        <v>112000</v>
      </c>
      <c r="D78" s="8">
        <f t="shared" si="1"/>
        <v>112000</v>
      </c>
    </row>
    <row r="79" spans="1:4" x14ac:dyDescent="0.3">
      <c r="A79" s="10" t="s">
        <v>75</v>
      </c>
      <c r="B79" s="3" t="s">
        <v>11</v>
      </c>
      <c r="C79" s="9">
        <v>658.45</v>
      </c>
      <c r="D79" s="8">
        <f t="shared" ref="D79:D84" si="2">(1-$D$14)*C79</f>
        <v>658.45</v>
      </c>
    </row>
    <row r="80" spans="1:4" x14ac:dyDescent="0.3">
      <c r="A80" s="10" t="s">
        <v>76</v>
      </c>
      <c r="B80" s="3" t="s">
        <v>11</v>
      </c>
      <c r="C80" s="9">
        <v>2171.83</v>
      </c>
      <c r="D80" s="8">
        <f t="shared" si="2"/>
        <v>2171.83</v>
      </c>
    </row>
    <row r="81" spans="1:4" x14ac:dyDescent="0.3">
      <c r="A81" s="10" t="s">
        <v>77</v>
      </c>
      <c r="B81" s="3" t="s">
        <v>11</v>
      </c>
      <c r="C81" s="9">
        <v>5401.53</v>
      </c>
      <c r="D81" s="8">
        <f t="shared" si="2"/>
        <v>5401.53</v>
      </c>
    </row>
    <row r="82" spans="1:4" x14ac:dyDescent="0.3">
      <c r="A82" s="10" t="s">
        <v>78</v>
      </c>
      <c r="B82" s="3" t="s">
        <v>11</v>
      </c>
      <c r="C82" s="9">
        <v>19709.8</v>
      </c>
      <c r="D82" s="8">
        <f t="shared" si="2"/>
        <v>19709.8</v>
      </c>
    </row>
    <row r="83" spans="1:4" x14ac:dyDescent="0.3">
      <c r="A83" s="10" t="s">
        <v>79</v>
      </c>
      <c r="B83" s="3" t="s">
        <v>11</v>
      </c>
      <c r="C83" s="9">
        <v>50265.91</v>
      </c>
      <c r="D83" s="8">
        <f t="shared" si="2"/>
        <v>50265.91</v>
      </c>
    </row>
    <row r="84" spans="1:4" x14ac:dyDescent="0.3">
      <c r="A84" s="10" t="s">
        <v>80</v>
      </c>
      <c r="B84" s="3" t="s">
        <v>11</v>
      </c>
      <c r="C84" s="9">
        <v>114000</v>
      </c>
      <c r="D84" s="8">
        <f t="shared" si="2"/>
        <v>114000</v>
      </c>
    </row>
    <row r="86" spans="1:4" ht="15" thickBot="1" x14ac:dyDescent="0.35"/>
    <row r="87" spans="1:4" ht="16.2" thickBot="1" x14ac:dyDescent="0.35">
      <c r="D87" s="7" t="s">
        <v>7</v>
      </c>
    </row>
    <row r="88" spans="1:4" ht="15.6" x14ac:dyDescent="0.35">
      <c r="A88" s="6" t="s">
        <v>81</v>
      </c>
      <c r="B88" s="6"/>
      <c r="C88" s="5" t="s">
        <v>9</v>
      </c>
      <c r="D88" s="4"/>
    </row>
    <row r="89" spans="1:4" ht="15" thickTop="1" x14ac:dyDescent="0.3">
      <c r="A89" s="3" t="s">
        <v>82</v>
      </c>
      <c r="B89" s="3" t="s">
        <v>11</v>
      </c>
      <c r="C89" s="2">
        <v>300</v>
      </c>
      <c r="D89" s="1">
        <f>(1-$D$88)*C89</f>
        <v>300</v>
      </c>
    </row>
  </sheetData>
  <sheetProtection algorithmName="SHA-512" hashValue="MkMIedIA2RCnXSi0/QrdlsbHHbfBZc5Z6BvQ3zf2jDr/qMJPuF1A3Vdi17i+azjwtv0vOyNxkbPegZm+hZIJTA==" saltValue="Fadr4tPPKQ43DJshbqOvtQ==" spinCount="100000" sheet="1" objects="1" scenarios="1"/>
  <mergeCells count="1">
    <mergeCell ref="A9:D9"/>
  </mergeCells>
  <pageMargins left="0.7" right="0.7" top="0.75" bottom="0.75" header="0.3" footer="0.3"/>
  <pageSetup paperSize="9" scale="73" orientation="portrait" horizontalDpi="4294967293" verticalDpi="4294967293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5AF3FDF25B90C4AB8B49CDE89D97260" ma:contentTypeVersion="15" ma:contentTypeDescription="Crea un document nou" ma:contentTypeScope="" ma:versionID="f3811eee405b72de5845bcc58f195651">
  <xsd:schema xmlns:xsd="http://www.w3.org/2001/XMLSchema" xmlns:xs="http://www.w3.org/2001/XMLSchema" xmlns:p="http://schemas.microsoft.com/office/2006/metadata/properties" xmlns:ns2="6a9906d8-7354-4b2d-a694-b1e5ee9da8e0" xmlns:ns3="e0ed6653-2567-4b65-ac99-fef63f114098" targetNamespace="http://schemas.microsoft.com/office/2006/metadata/properties" ma:root="true" ma:fieldsID="e5766b63f7add030029acd9d6cc2d2d0" ns2:_="" ns3:_="">
    <xsd:import namespace="6a9906d8-7354-4b2d-a694-b1e5ee9da8e0"/>
    <xsd:import namespace="e0ed6653-2567-4b65-ac99-fef63f11409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revision" minOccurs="0"/>
                <xsd:element ref="ns2:ObservacionsCA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9906d8-7354-4b2d-a694-b1e5ee9da8e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Etiquetes de la imatge" ma:readOnly="false" ma:fieldId="{5cf76f15-5ced-4ddc-b409-7134ff3c332f}" ma:taxonomyMulti="true" ma:sspId="d19f90c4-00d9-45b7-bc62-04f95cbe7a8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revision" ma:index="21" nillable="true" ma:displayName="revision" ma:format="Dropdown" ma:internalName="revision">
      <xsd:simpleType>
        <xsd:restriction base="dms:Text">
          <xsd:maxLength value="255"/>
        </xsd:restriction>
      </xsd:simpleType>
    </xsd:element>
    <xsd:element name="ObservacionsCAD" ma:index="22" nillable="true" ma:displayName="Observacions CAD" ma:format="Dropdown" ma:internalName="ObservacionsCAD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0ed6653-2567-4b65-ac99-fef63f114098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t amb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'ha compartit amb detal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188673f0-37a7-420b-a58f-167b269443b9}" ma:internalName="TaxCatchAll" ma:showField="CatchAllData" ma:web="e0ed6653-2567-4b65-ac99-fef63f11409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us de contingut"/>
        <xsd:element ref="dc:title" minOccurs="0" maxOccurs="1" ma:index="4" ma:displayName="Títo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bservacionsCAD xmlns="6a9906d8-7354-4b2d-a694-b1e5ee9da8e0" xsi:nil="true"/>
    <revision xmlns="6a9906d8-7354-4b2d-a694-b1e5ee9da8e0" xsi:nil="true"/>
    <lcf76f155ced4ddcb4097134ff3c332f xmlns="6a9906d8-7354-4b2d-a694-b1e5ee9da8e0">
      <Terms xmlns="http://schemas.microsoft.com/office/infopath/2007/PartnerControls"/>
    </lcf76f155ced4ddcb4097134ff3c332f>
    <TaxCatchAll xmlns="e0ed6653-2567-4b65-ac99-fef63f114098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211E407-9ED7-480E-A9E5-C0750EADC11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9906d8-7354-4b2d-a694-b1e5ee9da8e0"/>
    <ds:schemaRef ds:uri="e0ed6653-2567-4b65-ac99-fef63f11409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54A27D3-B493-4A35-98BC-AB3AEF9545CB}">
  <ds:schemaRefs>
    <ds:schemaRef ds:uri="http://purl.org/dc/dcmitype/"/>
    <ds:schemaRef ds:uri="http://schemas.openxmlformats.org/package/2006/metadata/core-properties"/>
    <ds:schemaRef ds:uri="6a9906d8-7354-4b2d-a694-b1e5ee9da8e0"/>
    <ds:schemaRef ds:uri="e0ed6653-2567-4b65-ac99-fef63f114098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www.w3.org/XML/1998/namespace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CDB68410-7ABF-4F99-9FAA-C2E12B83733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Fulls de càlcul</vt:lpstr>
      </vt:variant>
      <vt:variant>
        <vt:i4>1</vt:i4>
      </vt:variant>
    </vt:vector>
  </HeadingPairs>
  <TitlesOfParts>
    <vt:vector size="1" baseType="lpstr">
      <vt:lpstr>Lot 2</vt:lpstr>
    </vt:vector>
  </TitlesOfParts>
  <Manager/>
  <Company>Fujitsu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Batlle Prats, Rosa maria</dc:creator>
  <cp:keywords/>
  <dc:description/>
  <cp:lastModifiedBy>Bandeira Garcia, Sergio</cp:lastModifiedBy>
  <cp:revision/>
  <dcterms:created xsi:type="dcterms:W3CDTF">2024-06-13T10:17:54Z</dcterms:created>
  <dcterms:modified xsi:type="dcterms:W3CDTF">2024-07-08T07:00:40Z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0x010100E5AF3FDF25B90C4AB8B49CDE89D97260</vt:lpwstr>
  </property>
  <property fmtid="{D5CDD505-2E9C-101B-9397-08002B2CF9AE}" pid="3" name="MediaServiceImageTags">
    <vt:lpwstr/>
  </property>
</Properties>
</file>